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69-75 Реконструкция ВЛ-0,4-10 кВ с подвеской провода\№74  СИП-3 1х95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/>
</workbook>
</file>

<file path=xl/calcChain.xml><?xml version="1.0" encoding="utf-8"?>
<calcChain xmlns="http://schemas.openxmlformats.org/spreadsheetml/2006/main">
  <c r="G30" i="33" l="1"/>
  <c r="H20" i="33"/>
  <c r="G22" i="33"/>
  <c r="G23" i="33"/>
  <c r="H12" i="33"/>
  <c r="E13" i="33"/>
  <c r="E14" i="33"/>
  <c r="D13" i="33"/>
  <c r="D14" i="33" s="1"/>
  <c r="F13" i="33"/>
  <c r="F14" i="33"/>
  <c r="F18" i="33"/>
  <c r="F23" i="33" s="1"/>
  <c r="F33" i="33" s="1"/>
  <c r="H30" i="33"/>
  <c r="E16" i="33"/>
  <c r="E17" i="33" s="1"/>
  <c r="F34" i="33" l="1"/>
  <c r="F35" i="33" s="1"/>
  <c r="F36" i="33" s="1"/>
  <c r="E18" i="33"/>
  <c r="E21" i="33" s="1"/>
  <c r="E22" i="33" s="1"/>
  <c r="E23" i="33" s="1"/>
  <c r="E33" i="33" s="1"/>
  <c r="J16" i="33"/>
  <c r="D16" i="33"/>
  <c r="H14" i="33"/>
  <c r="H13" i="33"/>
  <c r="E34" i="33" l="1"/>
  <c r="E35" i="33"/>
  <c r="E36" i="33" s="1"/>
  <c r="H16" i="33"/>
  <c r="D17" i="33"/>
  <c r="H17" i="33" l="1"/>
  <c r="D18" i="33"/>
  <c r="D21" i="33" l="1"/>
  <c r="H18" i="33"/>
  <c r="H21" i="33" l="1"/>
  <c r="D22" i="33"/>
  <c r="H22" i="33" l="1"/>
  <c r="D23" i="33"/>
  <c r="H23" i="33" l="1"/>
  <c r="D33" i="33"/>
  <c r="D40" i="33" l="1"/>
  <c r="D34" i="33"/>
  <c r="D35" i="33" s="1"/>
  <c r="G26" i="33"/>
  <c r="G31" i="33"/>
  <c r="D36" i="33" l="1"/>
  <c r="H26" i="33"/>
  <c r="H31" i="33"/>
  <c r="G32" i="33"/>
  <c r="H32" i="33" s="1"/>
  <c r="G27" i="33" s="1"/>
  <c r="H27" i="33" s="1"/>
  <c r="G28" i="33" l="1"/>
  <c r="H28" i="33" l="1"/>
  <c r="H33" i="33" s="1"/>
  <c r="G33" i="33"/>
  <c r="G34" i="33" l="1"/>
  <c r="H34" i="33" s="1"/>
  <c r="G35" i="33"/>
  <c r="G36" i="33" l="1"/>
  <c r="H36" i="33" s="1"/>
  <c r="H35" i="33"/>
  <c r="H37" i="33" l="1"/>
  <c r="D1" i="33" s="1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<sst xmlns="http://schemas.openxmlformats.org/spreadsheetml/2006/main" count="50" uniqueCount="48">
  <si>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</si>
  <si>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</si>
  <si>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</si>
  <si>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</si>
  <si>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</si>
  <si>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</si>
  <si>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</si>
  <si>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</si>
  <si>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</si>
  <si>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</si>
  <si>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</si>
  <si>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</si>
  <si>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</si>
  <si>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</si>
  <si>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</si>
  <si>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</si>
  <si>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</si>
  <si>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</si>
  <si>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</si>
  <si>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</si>
  <si>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</si>
  <si>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</si>
  <si>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</si>
  <si>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</si>
  <si>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</si>
  <si>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</si>
  <si>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</si>
  <si>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</si>
  <si>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</si>
  <si>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</si>
  <si>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</si>
  <si>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</si>
  <si>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</si>
  <si>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</si>
  <si>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</si>
  <si>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</si>
  <si>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</si>
  <si>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</si>
  <si>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</si>
  <si>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</si>
  <si>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</si>
  <si>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</si>
  <si>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</si>
  <si>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Временные здания и сооружения  2,5*0,8 %</t>
  </si>
  <si>
    <t>СБЦП 81-2001-07 КОММУНАЛЬНЫЕ ИНЖЕНЕРНЫЕ СЕТИ И СООРУЖЕНИЯ, 
Справочник базовых цен на инженерные изыскания для строительства. Инженерно-геодезические изыскания. 2004 г.</t>
  </si>
  <si>
    <t>Реконструкция ВЛ-10 кВ с подвеской провода СИП-3 1х95  (протяжённость трассы 1 км)</t>
  </si>
  <si>
    <t xml:space="preserve"> СВОДНЫЙ   СМЕТНЫЙ  РАСЧЕТ  СТОИМОСТИ  СТРОИТЕЛЬСТВА (проект) №74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</si>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</sst>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zoomScale="70" zoomScaleNormal="100" zoomScaleSheetLayoutView="70" workbookViewId="0">
      <selection activeCell="F16" sqref="F16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2871.1939396999996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1.9" customHeight="1" x14ac:dyDescent="0.25">
      <c r="A5" s="81" t="s">
        <v>45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36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45</v>
      </c>
      <c r="D12" s="49">
        <v>1364.55</v>
      </c>
      <c r="E12" s="47">
        <v>396.03</v>
      </c>
      <c r="F12" s="49">
        <v>223.28</v>
      </c>
      <c r="G12" s="47"/>
      <c r="H12" s="48">
        <f>SUM(D12:G12)</f>
        <v>1983.86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1364.55</v>
      </c>
      <c r="E13" s="61">
        <f>SUM(E12:E12)</f>
        <v>396.03</v>
      </c>
      <c r="F13" s="61">
        <f>SUM(F12:F12)</f>
        <v>223.28</v>
      </c>
      <c r="G13" s="61"/>
      <c r="H13" s="61">
        <f>SUM(D13:G13)</f>
        <v>1983.86</v>
      </c>
    </row>
    <row r="14" spans="1:10" ht="15" x14ac:dyDescent="0.25">
      <c r="A14" s="58"/>
      <c r="B14" s="59"/>
      <c r="C14" s="63" t="s">
        <v>15</v>
      </c>
      <c r="D14" s="61">
        <f>D13</f>
        <v>1364.55</v>
      </c>
      <c r="E14" s="61">
        <f>E13</f>
        <v>396.03</v>
      </c>
      <c r="F14" s="61">
        <f>F13</f>
        <v>223.28</v>
      </c>
      <c r="G14" s="61"/>
      <c r="H14" s="61">
        <f>SUM(D14:G14)</f>
        <v>1983.86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33</v>
      </c>
      <c r="C16" s="38" t="s">
        <v>43</v>
      </c>
      <c r="D16" s="47">
        <f>ROUND(D14*2.5%*0.8,2)</f>
        <v>27.29</v>
      </c>
      <c r="E16" s="47">
        <f>ROUND(E14*2.5%*0.8,2)</f>
        <v>7.92</v>
      </c>
      <c r="F16" s="47"/>
      <c r="G16" s="47"/>
      <c r="H16" s="48">
        <f>SUM(D16:G16)</f>
        <v>35.21</v>
      </c>
      <c r="J16" s="1">
        <f>D14*0.039*0.8</f>
        <v>42.57396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27.29</v>
      </c>
      <c r="E17" s="64">
        <f>SUM(E16:E16)</f>
        <v>7.92</v>
      </c>
      <c r="F17" s="64"/>
      <c r="G17" s="64"/>
      <c r="H17" s="61">
        <f>SUM(D17:G17)</f>
        <v>35.21</v>
      </c>
    </row>
    <row r="18" spans="1:8" ht="13.5" customHeight="1" x14ac:dyDescent="0.25">
      <c r="A18" s="58"/>
      <c r="B18" s="59"/>
      <c r="C18" s="62" t="s">
        <v>5</v>
      </c>
      <c r="D18" s="64">
        <f>D14+D17</f>
        <v>1391.84</v>
      </c>
      <c r="E18" s="64">
        <f>E14+E17</f>
        <v>403.95</v>
      </c>
      <c r="F18" s="64">
        <f>F14+F17</f>
        <v>223.28</v>
      </c>
      <c r="G18" s="64"/>
      <c r="H18" s="61">
        <f>SUM(D18:G18)</f>
        <v>2019.07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42</v>
      </c>
      <c r="D20" s="49"/>
      <c r="E20" s="47"/>
      <c r="F20" s="49"/>
      <c r="G20" s="47">
        <v>41.25</v>
      </c>
      <c r="H20" s="48">
        <f>SUM(D20:G20)</f>
        <v>41.25</v>
      </c>
    </row>
    <row r="21" spans="1:8" ht="33.6" customHeight="1" x14ac:dyDescent="0.2">
      <c r="A21" s="43">
        <v>4</v>
      </c>
      <c r="B21" s="36" t="s">
        <v>34</v>
      </c>
      <c r="C21" s="38" t="s">
        <v>35</v>
      </c>
      <c r="D21" s="45">
        <f>ROUND(D18*1.9%,2)</f>
        <v>26.44</v>
      </c>
      <c r="E21" s="45">
        <f>ROUND(E18*1.9%,2)</f>
        <v>7.68</v>
      </c>
      <c r="F21" s="44"/>
      <c r="G21" s="57"/>
      <c r="H21" s="48">
        <f>SUM(D21:G21)</f>
        <v>34.120000000000005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26.44</v>
      </c>
      <c r="E22" s="64">
        <f>SUM(E19:E21)</f>
        <v>7.68</v>
      </c>
      <c r="F22" s="64"/>
      <c r="G22" s="65">
        <f>SUM(G19:G21)</f>
        <v>41.25</v>
      </c>
      <c r="H22" s="61">
        <f>SUM(D22:G22)</f>
        <v>75.37</v>
      </c>
    </row>
    <row r="23" spans="1:8" ht="15" customHeight="1" x14ac:dyDescent="0.25">
      <c r="A23" s="58"/>
      <c r="B23" s="59"/>
      <c r="C23" s="62" t="s">
        <v>2</v>
      </c>
      <c r="D23" s="64">
        <f>D22+D18</f>
        <v>1418.28</v>
      </c>
      <c r="E23" s="64">
        <f>E22+E18</f>
        <v>411.63</v>
      </c>
      <c r="F23" s="64">
        <f>F22+F18</f>
        <v>223.28</v>
      </c>
      <c r="G23" s="64">
        <f>G22+G18</f>
        <v>41.25</v>
      </c>
      <c r="H23" s="61">
        <f>SUM(D23:G23)</f>
        <v>2094.44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44.82</v>
      </c>
      <c r="H26" s="46">
        <f t="shared" ref="H26:H36" si="0">SUM(D26:G26)</f>
        <v>44.82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122.44</v>
      </c>
      <c r="H27" s="46">
        <f t="shared" si="0"/>
        <v>122.44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167.26</v>
      </c>
      <c r="H28" s="66">
        <f t="shared" si="0"/>
        <v>167.26</v>
      </c>
    </row>
    <row r="29" spans="1:8" ht="33" customHeight="1" x14ac:dyDescent="0.25">
      <c r="A29" s="43"/>
      <c r="B29" s="53"/>
      <c r="C29" s="29" t="s">
        <v>37</v>
      </c>
      <c r="D29" s="50"/>
      <c r="E29" s="51"/>
      <c r="F29" s="49"/>
      <c r="G29" s="47"/>
      <c r="H29" s="48"/>
    </row>
    <row r="30" spans="1:8" ht="138.75" customHeight="1" x14ac:dyDescent="0.2">
      <c r="A30" s="43">
        <v>7</v>
      </c>
      <c r="B30" s="36" t="s">
        <v>44</v>
      </c>
      <c r="C30" s="38" t="s">
        <v>39</v>
      </c>
      <c r="D30" s="44"/>
      <c r="E30" s="45"/>
      <c r="F30" s="44"/>
      <c r="G30" s="45">
        <f>9.09*4.83*1.3</f>
        <v>57.07611</v>
      </c>
      <c r="H30" s="46">
        <f>SUM(D30:G30)</f>
        <v>57.07611</v>
      </c>
    </row>
    <row r="31" spans="1:8" ht="228.75" customHeight="1" x14ac:dyDescent="0.2">
      <c r="A31" s="43">
        <v>8</v>
      </c>
      <c r="B31" s="36" t="s">
        <v>40</v>
      </c>
      <c r="C31" s="38" t="s">
        <v>41</v>
      </c>
      <c r="D31" s="44"/>
      <c r="E31" s="45"/>
      <c r="F31" s="44"/>
      <c r="G31" s="45">
        <f>H23*0.2%</f>
        <v>4.1888800000000002</v>
      </c>
      <c r="H31" s="46">
        <f>SUM(D31:G31)</f>
        <v>4.1888800000000002</v>
      </c>
    </row>
    <row r="32" spans="1:8" ht="15" x14ac:dyDescent="0.25">
      <c r="A32" s="58"/>
      <c r="B32" s="59"/>
      <c r="C32" s="62" t="s">
        <v>38</v>
      </c>
      <c r="D32" s="65"/>
      <c r="E32" s="64"/>
      <c r="F32" s="65"/>
      <c r="G32" s="64">
        <f>SUM(G30:G31)</f>
        <v>61.264989999999997</v>
      </c>
      <c r="H32" s="66">
        <f>SUM(D32:G32)</f>
        <v>61.264989999999997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1418.28</v>
      </c>
      <c r="E33" s="64">
        <f>E23+E28+E32</f>
        <v>411.63</v>
      </c>
      <c r="F33" s="64">
        <f>F23+F28+F32</f>
        <v>223.28</v>
      </c>
      <c r="G33" s="64">
        <f>G23+G28+G32</f>
        <v>269.77499</v>
      </c>
      <c r="H33" s="64">
        <f>H23+H28+H32</f>
        <v>2322.9649899999999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D33*3%</f>
        <v>42.548400000000001</v>
      </c>
      <c r="E34" s="47">
        <f>E33*3%</f>
        <v>12.348899999999999</v>
      </c>
      <c r="F34" s="47">
        <f>F33*3%</f>
        <v>6.6983999999999995</v>
      </c>
      <c r="G34" s="47">
        <f>G33*3%</f>
        <v>8.0932496999999994</v>
      </c>
      <c r="H34" s="77">
        <f t="shared" si="0"/>
        <v>69.688949699999995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1460.8283999999999</v>
      </c>
      <c r="E35" s="67">
        <f>E33+E34</f>
        <v>423.97890000000001</v>
      </c>
      <c r="F35" s="67">
        <f>F33+F34</f>
        <v>229.97839999999999</v>
      </c>
      <c r="G35" s="64">
        <f>G33+G34</f>
        <v>277.8682397</v>
      </c>
      <c r="H35" s="78">
        <f t="shared" si="0"/>
        <v>2392.6539396999997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292.17</v>
      </c>
      <c r="E36" s="64">
        <f>ROUND(E35*0.2,2)</f>
        <v>84.8</v>
      </c>
      <c r="F36" s="64">
        <f>ROUND(F35*0.2,2)</f>
        <v>46</v>
      </c>
      <c r="G36" s="64">
        <f>ROUND(G35*0.2,2)</f>
        <v>55.57</v>
      </c>
      <c r="H36" s="77">
        <f t="shared" si="0"/>
        <v>478.54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2871.1939396999996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>
        <f>D33+E33</f>
        <v>1829.9099999999999</v>
      </c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2026-01-15T05:27:03Z</dcterms:modified>
</cp:coreProperties>
</file>